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JN - Nabava opreme\JAVNA NAROČILA 2025\5. Nabava programa za vodenje procesov z vzdrževanjem\04 - Razpisna dokumentacija - objavljena\"/>
    </mc:Choice>
  </mc:AlternateContent>
  <xr:revisionPtr revIDLastSave="0" documentId="13_ncr:1_{57D14832-E78E-4137-AE66-C0D06A2A4E9D}" xr6:coauthVersionLast="43" xr6:coauthVersionMax="43" xr10:uidLastSave="{00000000-0000-0000-0000-000000000000}"/>
  <bookViews>
    <workbookView xWindow="-120" yWindow="-120" windowWidth="29040" windowHeight="15840" xr2:uid="{C3C9D5CE-2F20-48CA-87A7-A084FC052E71}"/>
  </bookViews>
  <sheets>
    <sheet name="Rekapitulacija OBR-2" sheetId="1" r:id="rId1"/>
    <sheet name="Predračun OBR-2.1" sheetId="14" r:id="rId2"/>
  </sheets>
  <definedNames>
    <definedName name="_xlnm.Print_Area" localSheetId="1">'Predračun OBR-2.1'!$A$1:$N$32</definedName>
    <definedName name="_xlnm.Print_Area" localSheetId="0">'Rekapitulacija OBR-2'!$A$1:$J$38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9" i="14" l="1"/>
  <c r="I19" i="14"/>
  <c r="I18" i="14" l="1"/>
  <c r="I17" i="14"/>
  <c r="J17" i="14" s="1"/>
  <c r="M17" i="14" s="1"/>
  <c r="I15" i="14"/>
  <c r="I16" i="14"/>
  <c r="H18" i="1" l="1"/>
  <c r="J15" i="14"/>
  <c r="M15" i="14" s="1"/>
  <c r="J18" i="14"/>
  <c r="M18" i="14" s="1"/>
  <c r="J16" i="14"/>
  <c r="M16" i="14" s="1"/>
  <c r="M19" i="14" l="1"/>
</calcChain>
</file>

<file path=xl/sharedStrings.xml><?xml version="1.0" encoding="utf-8"?>
<sst xmlns="http://schemas.openxmlformats.org/spreadsheetml/2006/main" count="79" uniqueCount="54">
  <si>
    <t xml:space="preserve">Številka ponudbe: </t>
  </si>
  <si>
    <t>Datum:</t>
  </si>
  <si>
    <t xml:space="preserve">REKAPITULACIJA </t>
  </si>
  <si>
    <t>ZŠ</t>
  </si>
  <si>
    <t>Vrednost v EUR brez DDV:</t>
  </si>
  <si>
    <t>PONUDNIK:</t>
  </si>
  <si>
    <t>Naziv:</t>
  </si>
  <si>
    <t>Naslov:</t>
  </si>
  <si>
    <t>Poštna številka in kraj:</t>
  </si>
  <si>
    <t>1.</t>
  </si>
  <si>
    <t>2.</t>
  </si>
  <si>
    <t>Opomba:</t>
  </si>
  <si>
    <t>-</t>
  </si>
  <si>
    <t>Ta obrazec bo dostopen na javnem odpiranju ponudb, zato izpolnjen obrazec ponudnik naloži v informacijskem sistemu e-JN v razdelek »Predračun« v PDF datoteki.</t>
  </si>
  <si>
    <t>Ime in priimek odgovorne osebe ponudnika:</t>
  </si>
  <si>
    <t>Žigi in podpis odgovorne osebe ponudnika:</t>
  </si>
  <si>
    <t>Cena na EM v EUR brez DDV</t>
  </si>
  <si>
    <t>Količina</t>
  </si>
  <si>
    <t>EM</t>
  </si>
  <si>
    <t>Opis</t>
  </si>
  <si>
    <t>3.</t>
  </si>
  <si>
    <t>4.</t>
  </si>
  <si>
    <t>DDV
(%)</t>
  </si>
  <si>
    <t>Znesek
DDV</t>
  </si>
  <si>
    <t>Skupaj vrednost
v EUR z DDV</t>
  </si>
  <si>
    <t>Vrednost v EUR brez DDV</t>
  </si>
  <si>
    <t>SKUPNA VREDNOST:</t>
  </si>
  <si>
    <t>PREDRAČUN</t>
  </si>
  <si>
    <r>
      <t xml:space="preserve">Predmet javnega naročila: </t>
    </r>
    <r>
      <rPr>
        <b/>
        <sz val="10"/>
        <color theme="1"/>
        <rFont val="Arial"/>
        <family val="2"/>
        <charset val="238"/>
      </rPr>
      <t>NABAVA PROGRAMA ZA VODENJE PROCESOV Z VZDRŽEVANJEM</t>
    </r>
  </si>
  <si>
    <t>Predmet javnega naročila:</t>
  </si>
  <si>
    <t>mesec</t>
  </si>
  <si>
    <t>NABAVA PROGRAMA ZA VODENJE PROCESOV Z VZDRŽEVANJEM</t>
  </si>
  <si>
    <t>Implementacija programske opreme za vodenje procesov</t>
  </si>
  <si>
    <t>Urna postavka dopolnilnega vzdrževanja za obdobje 10 let</t>
  </si>
  <si>
    <t>kpl</t>
  </si>
  <si>
    <t>ura</t>
  </si>
  <si>
    <t>V polju vrednost v EUR brez DDV se samodejno prepiše vrednost  iz obrazca »PREDRAČUN (OBR-2.1)«.</t>
  </si>
  <si>
    <t>1. Merilo: CENA »Ponudbena vrednost v EUR brez DDV«</t>
  </si>
  <si>
    <t>DA/NE</t>
  </si>
  <si>
    <t xml:space="preserve">En (1) dodatni programer in en (1) dodatni analitik/procesni razvijalec </t>
  </si>
  <si>
    <t xml:space="preserve">Dva (2) dodatna programerja in dva (2) dodatna analitika/procesna razvijalca </t>
  </si>
  <si>
    <t>Opombe:</t>
  </si>
  <si>
    <t>Ponudnik mora izpolniti z rjavo barvo osenčena polja</t>
  </si>
  <si>
    <t>Ponudnik mora za ponujeno progarmsko opremo v predhodni tabeli navesti naziv ponujene programske opreme</t>
  </si>
  <si>
    <t>Ponudnik vpiše v rjavo polje DA ali NE.</t>
  </si>
  <si>
    <t xml:space="preserve">Naziv programske opreme za vodenje proscesov </t>
  </si>
  <si>
    <r>
      <t xml:space="preserve">Ponudnik vpiše v polje "Cena na EM" cene na EM, ki morajo biti zaokrožene na </t>
    </r>
    <r>
      <rPr>
        <b/>
        <sz val="8"/>
        <rFont val="Arial"/>
        <family val="2"/>
        <charset val="238"/>
      </rPr>
      <t>dve (2) decimalni mesti.</t>
    </r>
  </si>
  <si>
    <t>Programska oprema za vodenje procesov</t>
  </si>
  <si>
    <t>2. Merilo: DODATNI STROKOVNI KADRI</t>
  </si>
  <si>
    <t>Z.Š.</t>
  </si>
  <si>
    <t>Pod Z.Š. 3 in 4 tega obrazca je v stolpcu "Količina" navedno maksimalno število ur za potrebe izvajanja dopolnilnega vzdrževanja in razširitev programske opreme v obdobju 10 let po prevzemu programske opreme.  Naročnik se ne obvezuje, da bo za namen dopolnilnega vzdrževanja in razširitev programske opreem porabil celotno količino navedenih ur.</t>
  </si>
  <si>
    <t>Urna postavka razširitve programske opreme za obdobje 10 let</t>
  </si>
  <si>
    <t xml:space="preserve">Redno vzdrževanje programske opreme za obdobje 10 let  </t>
  </si>
  <si>
    <t>SKUPNA PONUDBENA VREDNOST:
- Implementacija programske opreme za vodenje procesov
- Redno vzdrževanje programske opreme za obdobje 10 let
- Dopolnilno vzdrževanje za obdobje 10 let
- Razširitve sistema za obdobje 10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</si>
</sst>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4" fontId="3" fillId="2" borderId="1" xfId="0" applyNumberFormat="1" applyFont="1" applyFill="1" applyBorder="1" applyAlignment="1" applyProtection="1">
      <alignment horizontal="right" vertical="center"/>
      <protection locked="0"/>
    </xf>
    <xf numFmtId="164" fontId="3" fillId="2" borderId="1" xfId="1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6" fillId="3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left"/>
    </xf>
    <xf numFmtId="49" fontId="3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horizontal="center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vertical="center"/>
    </xf>
    <xf numFmtId="4" fontId="3" fillId="4" borderId="1" xfId="0" applyNumberFormat="1" applyFont="1" applyFill="1" applyBorder="1" applyAlignment="1" applyProtection="1">
      <alignment horizontal="right" vertical="center"/>
    </xf>
    <xf numFmtId="0" fontId="11" fillId="0" borderId="0" xfId="0" applyFont="1" applyProtection="1"/>
    <xf numFmtId="0" fontId="11" fillId="0" borderId="1" xfId="0" applyFont="1" applyBorder="1" applyAlignment="1" applyProtection="1">
      <alignment horizontal="center" vertical="top"/>
    </xf>
    <xf numFmtId="0" fontId="1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3" fillId="0" borderId="2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/>
    </xf>
    <xf numFmtId="0" fontId="2" fillId="0" borderId="5" xfId="0" applyFont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center"/>
    </xf>
    <xf numFmtId="0" fontId="3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 vertical="top" wrapText="1"/>
    </xf>
    <xf numFmtId="49" fontId="3" fillId="2" borderId="0" xfId="0" applyNumberFormat="1" applyFont="1" applyFill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 vertical="center"/>
    </xf>
    <xf numFmtId="0" fontId="6" fillId="3" borderId="2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left" vertical="center" wrapText="1"/>
    </xf>
    <xf numFmtId="4" fontId="3" fillId="4" borderId="2" xfId="0" applyNumberFormat="1" applyFont="1" applyFill="1" applyBorder="1" applyAlignment="1" applyProtection="1">
      <alignment horizontal="right" vertical="center"/>
    </xf>
    <xf numFmtId="4" fontId="3" fillId="4" borderId="3" xfId="0" applyNumberFormat="1" applyFont="1" applyFill="1" applyBorder="1" applyAlignment="1" applyProtection="1">
      <alignment horizontal="right" vertical="center"/>
    </xf>
    <xf numFmtId="4" fontId="3" fillId="4" borderId="4" xfId="0" applyNumberFormat="1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wrapText="1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wrapText="1"/>
    </xf>
    <xf numFmtId="0" fontId="8" fillId="3" borderId="2" xfId="0" applyFont="1" applyFill="1" applyBorder="1" applyAlignment="1" applyProtection="1">
      <alignment horizontal="left" vertical="center" wrapText="1"/>
    </xf>
    <xf numFmtId="0" fontId="8" fillId="3" borderId="3" xfId="0" applyFont="1" applyFill="1" applyBorder="1" applyAlignment="1" applyProtection="1">
      <alignment horizontal="left" vertical="center" wrapText="1"/>
    </xf>
    <xf numFmtId="0" fontId="8" fillId="3" borderId="4" xfId="0" applyFont="1" applyFill="1" applyBorder="1" applyAlignment="1" applyProtection="1">
      <alignment horizontal="left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/>
    </xf>
    <xf numFmtId="49" fontId="6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3" borderId="1" xfId="0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left"/>
    </xf>
    <xf numFmtId="0" fontId="11" fillId="0" borderId="1" xfId="0" applyFont="1" applyBorder="1" applyAlignment="1" applyProtection="1">
      <alignment horizontal="left"/>
    </xf>
    <xf numFmtId="0" fontId="11" fillId="0" borderId="1" xfId="0" applyFont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left" vertical="top" wrapText="1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49" fontId="3" fillId="2" borderId="3" xfId="0" applyNumberFormat="1" applyFont="1" applyFill="1" applyBorder="1" applyAlignment="1" applyProtection="1">
      <alignment horizontal="center" vertical="center"/>
      <protection locked="0"/>
    </xf>
    <xf numFmtId="49" fontId="3" fillId="2" borderId="4" xfId="0" applyNumberFormat="1" applyFont="1" applyFill="1" applyBorder="1" applyAlignment="1" applyProtection="1">
      <alignment horizontal="center" vertical="center"/>
      <protection locked="0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179E6-6FD6-4907-8127-02FBF561AC48}">
  <sheetPr>
    <pageSetUpPr fitToPage="1"/>
  </sheetPr>
  <dimension ref="A1:J42"/>
  <sheetViews>
    <sheetView tabSelected="1" view="pageBreakPreview" topLeftCell="A16" zoomScale="160" zoomScaleNormal="100" zoomScaleSheetLayoutView="160" workbookViewId="0">
      <selection activeCell="H36" sqref="H36:J36"/>
    </sheetView>
  </sheetViews>
  <sheetFormatPr defaultRowHeight="14.25" x14ac:dyDescent="0.2"/>
  <cols>
    <col min="1" max="1" width="4.85546875" style="3" customWidth="1"/>
    <col min="2" max="6" width="9.140625" style="3"/>
    <col min="7" max="7" width="6.140625" style="3" customWidth="1"/>
    <col min="8" max="9" width="9.140625" style="3"/>
    <col min="10" max="10" width="12.28515625" style="3" customWidth="1"/>
    <col min="11" max="16384" width="9.140625" style="3"/>
  </cols>
  <sheetData>
    <row r="1" spans="1:10" ht="15.75" x14ac:dyDescent="0.25">
      <c r="A1" s="30" t="s">
        <v>5</v>
      </c>
      <c r="B1" s="30"/>
      <c r="C1" s="30"/>
    </row>
    <row r="2" spans="1:10" s="4" customFormat="1" ht="27" customHeight="1" x14ac:dyDescent="0.25">
      <c r="A2" s="25" t="s">
        <v>6</v>
      </c>
      <c r="B2" s="26"/>
      <c r="C2" s="27"/>
      <c r="D2" s="31"/>
      <c r="E2" s="31"/>
      <c r="F2" s="31"/>
    </row>
    <row r="3" spans="1:10" s="4" customFormat="1" ht="27" customHeight="1" x14ac:dyDescent="0.25">
      <c r="A3" s="28" t="s">
        <v>7</v>
      </c>
      <c r="B3" s="28"/>
      <c r="C3" s="28"/>
      <c r="D3" s="31"/>
      <c r="E3" s="31"/>
      <c r="F3" s="31"/>
    </row>
    <row r="4" spans="1:10" s="4" customFormat="1" ht="27" customHeight="1" x14ac:dyDescent="0.25">
      <c r="A4" s="28" t="s">
        <v>8</v>
      </c>
      <c r="B4" s="28"/>
      <c r="C4" s="28"/>
      <c r="D4" s="31"/>
      <c r="E4" s="31"/>
      <c r="F4" s="31"/>
    </row>
    <row r="5" spans="1:10" s="5" customFormat="1" ht="12.75" x14ac:dyDescent="0.2"/>
    <row r="6" spans="1:10" s="5" customFormat="1" ht="16.5" customHeight="1" x14ac:dyDescent="0.2">
      <c r="A6" s="28" t="s">
        <v>0</v>
      </c>
      <c r="B6" s="28"/>
      <c r="C6" s="28"/>
      <c r="D6" s="31"/>
      <c r="E6" s="31"/>
      <c r="F6" s="31"/>
    </row>
    <row r="7" spans="1:10" s="5" customFormat="1" ht="16.5" customHeight="1" x14ac:dyDescent="0.2">
      <c r="A7" s="28" t="s">
        <v>1</v>
      </c>
      <c r="B7" s="28"/>
      <c r="C7" s="28"/>
      <c r="D7" s="31"/>
      <c r="E7" s="31"/>
      <c r="F7" s="31"/>
    </row>
    <row r="8" spans="1:10" s="5" customFormat="1" ht="12.75" x14ac:dyDescent="0.2">
      <c r="A8" s="6"/>
      <c r="B8" s="6"/>
      <c r="C8" s="6"/>
      <c r="D8" s="7"/>
      <c r="E8" s="7"/>
      <c r="F8" s="7"/>
    </row>
    <row r="9" spans="1:10" s="5" customFormat="1" ht="12.75" x14ac:dyDescent="0.2"/>
    <row r="10" spans="1:10" ht="23.25" x14ac:dyDescent="0.35">
      <c r="A10" s="24" t="s">
        <v>2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s="5" customFormat="1" ht="12.75" x14ac:dyDescent="0.2"/>
    <row r="12" spans="1:10" s="5" customFormat="1" ht="12.75" x14ac:dyDescent="0.2"/>
    <row r="13" spans="1:10" s="5" customFormat="1" ht="12.75" x14ac:dyDescent="0.2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</row>
    <row r="14" spans="1:10" s="5" customFormat="1" ht="12.75" x14ac:dyDescent="0.2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 s="5" customFormat="1" ht="12.75" x14ac:dyDescent="0.2">
      <c r="A15" s="34" t="s">
        <v>37</v>
      </c>
      <c r="B15" s="34"/>
      <c r="C15" s="34"/>
      <c r="D15" s="34"/>
      <c r="E15" s="34"/>
      <c r="F15" s="34"/>
      <c r="G15" s="34"/>
      <c r="H15" s="34"/>
      <c r="I15" s="34"/>
      <c r="J15" s="34"/>
    </row>
    <row r="16" spans="1:10" s="5" customFormat="1" ht="12.75" x14ac:dyDescent="0.2"/>
    <row r="17" spans="1:10" s="5" customFormat="1" ht="22.5" customHeight="1" x14ac:dyDescent="0.2">
      <c r="A17" s="8" t="s">
        <v>3</v>
      </c>
      <c r="B17" s="38" t="s">
        <v>19</v>
      </c>
      <c r="C17" s="39"/>
      <c r="D17" s="39"/>
      <c r="E17" s="39"/>
      <c r="F17" s="39"/>
      <c r="G17" s="40"/>
      <c r="H17" s="38" t="s">
        <v>4</v>
      </c>
      <c r="I17" s="39"/>
      <c r="J17" s="40"/>
    </row>
    <row r="18" spans="1:10" s="10" customFormat="1" ht="79.5" customHeight="1" x14ac:dyDescent="0.25">
      <c r="A18" s="9" t="s">
        <v>9</v>
      </c>
      <c r="B18" s="44" t="s">
        <v>53</v>
      </c>
      <c r="C18" s="44"/>
      <c r="D18" s="44"/>
      <c r="E18" s="44"/>
      <c r="F18" s="44"/>
      <c r="G18" s="44"/>
      <c r="H18" s="45">
        <f>'Predračun OBR-2.1'!I19</f>
        <v>0</v>
      </c>
      <c r="I18" s="46"/>
      <c r="J18" s="47"/>
    </row>
    <row r="19" spans="1:10" s="5" customFormat="1" ht="12.75" x14ac:dyDescent="0.2"/>
    <row r="20" spans="1:10" s="5" customFormat="1" ht="12.75" x14ac:dyDescent="0.2">
      <c r="A20" s="34" t="s">
        <v>11</v>
      </c>
      <c r="B20" s="34"/>
    </row>
    <row r="21" spans="1:10" s="5" customFormat="1" ht="27" customHeight="1" x14ac:dyDescent="0.2">
      <c r="A21" s="11" t="s">
        <v>12</v>
      </c>
      <c r="B21" s="35" t="s">
        <v>36</v>
      </c>
      <c r="C21" s="35"/>
      <c r="D21" s="35"/>
      <c r="E21" s="35"/>
      <c r="F21" s="35"/>
      <c r="G21" s="35"/>
      <c r="H21" s="35"/>
      <c r="I21" s="35"/>
      <c r="J21" s="35"/>
    </row>
    <row r="22" spans="1:10" s="5" customFormat="1" ht="27" customHeight="1" x14ac:dyDescent="0.2">
      <c r="A22" s="11" t="s">
        <v>12</v>
      </c>
      <c r="B22" s="35" t="s">
        <v>13</v>
      </c>
      <c r="C22" s="35"/>
      <c r="D22" s="35"/>
      <c r="E22" s="35"/>
      <c r="F22" s="35"/>
      <c r="G22" s="35"/>
      <c r="H22" s="35"/>
      <c r="I22" s="35"/>
      <c r="J22" s="35"/>
    </row>
    <row r="23" spans="1:10" s="5" customFormat="1" ht="12.75" x14ac:dyDescent="0.2"/>
    <row r="24" spans="1:10" s="5" customFormat="1" ht="12.75" x14ac:dyDescent="0.2"/>
    <row r="25" spans="1:10" s="5" customFormat="1" ht="12.75" x14ac:dyDescent="0.2">
      <c r="A25" s="34" t="s">
        <v>48</v>
      </c>
      <c r="B25" s="34"/>
      <c r="C25" s="34"/>
      <c r="D25" s="34"/>
      <c r="E25" s="34"/>
      <c r="F25" s="34"/>
      <c r="G25" s="34"/>
      <c r="H25" s="34"/>
      <c r="I25" s="34"/>
      <c r="J25" s="34"/>
    </row>
    <row r="26" spans="1:10" s="5" customFormat="1" ht="12.75" x14ac:dyDescent="0.2"/>
    <row r="27" spans="1:10" s="5" customFormat="1" ht="22.5" customHeight="1" x14ac:dyDescent="0.2">
      <c r="A27" s="8" t="s">
        <v>3</v>
      </c>
      <c r="B27" s="38" t="s">
        <v>19</v>
      </c>
      <c r="C27" s="39"/>
      <c r="D27" s="39"/>
      <c r="E27" s="39"/>
      <c r="F27" s="39"/>
      <c r="G27" s="40"/>
      <c r="H27" s="41" t="s">
        <v>38</v>
      </c>
      <c r="I27" s="42"/>
      <c r="J27" s="43"/>
    </row>
    <row r="28" spans="1:10" s="10" customFormat="1" ht="26.25" customHeight="1" x14ac:dyDescent="0.25">
      <c r="A28" s="9" t="s">
        <v>9</v>
      </c>
      <c r="B28" s="37" t="s">
        <v>39</v>
      </c>
      <c r="C28" s="37"/>
      <c r="D28" s="37"/>
      <c r="E28" s="37"/>
      <c r="F28" s="37"/>
      <c r="G28" s="37"/>
      <c r="H28" s="69"/>
      <c r="I28" s="70"/>
      <c r="J28" s="71"/>
    </row>
    <row r="29" spans="1:10" s="10" customFormat="1" ht="26.25" customHeight="1" x14ac:dyDescent="0.25">
      <c r="A29" s="9" t="s">
        <v>10</v>
      </c>
      <c r="B29" s="37" t="s">
        <v>40</v>
      </c>
      <c r="C29" s="37"/>
      <c r="D29" s="37"/>
      <c r="E29" s="37"/>
      <c r="F29" s="37"/>
      <c r="G29" s="37"/>
      <c r="H29" s="69"/>
      <c r="I29" s="70"/>
      <c r="J29" s="71"/>
    </row>
    <row r="30" spans="1:10" s="5" customFormat="1" ht="12.75" x14ac:dyDescent="0.2"/>
    <row r="31" spans="1:10" s="5" customFormat="1" ht="12.75" x14ac:dyDescent="0.2">
      <c r="A31" s="34" t="s">
        <v>11</v>
      </c>
      <c r="B31" s="34"/>
    </row>
    <row r="32" spans="1:10" s="5" customFormat="1" ht="12.75" x14ac:dyDescent="0.2">
      <c r="A32" s="11" t="s">
        <v>12</v>
      </c>
      <c r="B32" s="35" t="s">
        <v>44</v>
      </c>
      <c r="C32" s="35"/>
      <c r="D32" s="35"/>
      <c r="E32" s="35"/>
      <c r="F32" s="35"/>
      <c r="G32" s="35"/>
      <c r="H32" s="35"/>
      <c r="I32" s="35"/>
      <c r="J32" s="35"/>
    </row>
    <row r="33" spans="1:10" s="5" customFormat="1" ht="12.75" x14ac:dyDescent="0.2"/>
    <row r="34" spans="1:10" s="5" customFormat="1" ht="12.75" x14ac:dyDescent="0.2"/>
    <row r="35" spans="1:10" s="5" customFormat="1" ht="12.75" x14ac:dyDescent="0.2"/>
    <row r="36" spans="1:10" s="5" customFormat="1" ht="15" customHeight="1" x14ac:dyDescent="0.2">
      <c r="A36" s="33" t="s">
        <v>14</v>
      </c>
      <c r="B36" s="33"/>
      <c r="C36" s="33"/>
      <c r="D36" s="33"/>
      <c r="E36" s="33"/>
      <c r="F36" s="33"/>
      <c r="G36" s="33"/>
      <c r="H36" s="36"/>
      <c r="I36" s="36"/>
      <c r="J36" s="36"/>
    </row>
    <row r="37" spans="1:10" s="5" customFormat="1" ht="12.75" x14ac:dyDescent="0.2"/>
    <row r="38" spans="1:10" s="5" customFormat="1" ht="15" customHeight="1" x14ac:dyDescent="0.2">
      <c r="A38" s="33" t="s">
        <v>15</v>
      </c>
      <c r="B38" s="33"/>
      <c r="C38" s="33"/>
      <c r="D38" s="33"/>
      <c r="E38" s="33"/>
      <c r="F38" s="33"/>
      <c r="G38" s="33"/>
      <c r="H38" s="32"/>
      <c r="I38" s="32"/>
      <c r="J38" s="32"/>
    </row>
    <row r="39" spans="1:10" s="5" customFormat="1" ht="12.75" x14ac:dyDescent="0.2"/>
    <row r="40" spans="1:10" s="5" customFormat="1" ht="12.75" x14ac:dyDescent="0.2"/>
    <row r="41" spans="1:10" s="5" customFormat="1" ht="12.75" x14ac:dyDescent="0.2"/>
    <row r="42" spans="1:10" s="5" customFormat="1" ht="12.75" x14ac:dyDescent="0.2"/>
  </sheetData>
  <sheetProtection algorithmName="SHA-512" hashValue="Yx/7/HHQ2eRy1L2s5z5jXVk0SvU7kn6l60kWVV+V6R6TSaT8zTI7gvu0O+Fd1NdRvkKODXFKphpjdkWvxI0+Ig==" saltValue="8jjMZF83n9X32L6CFrP5oA==" spinCount="100000" sheet="1" objects="1" scenarios="1"/>
  <mergeCells count="34">
    <mergeCell ref="A15:J15"/>
    <mergeCell ref="A25:J25"/>
    <mergeCell ref="B27:G27"/>
    <mergeCell ref="H27:J27"/>
    <mergeCell ref="B28:G28"/>
    <mergeCell ref="H28:J28"/>
    <mergeCell ref="B17:G17"/>
    <mergeCell ref="B21:J21"/>
    <mergeCell ref="B18:G18"/>
    <mergeCell ref="H18:J18"/>
    <mergeCell ref="H17:J17"/>
    <mergeCell ref="H38:J38"/>
    <mergeCell ref="A36:G36"/>
    <mergeCell ref="A38:G38"/>
    <mergeCell ref="A20:B20"/>
    <mergeCell ref="B22:J22"/>
    <mergeCell ref="H36:J36"/>
    <mergeCell ref="B29:G29"/>
    <mergeCell ref="H29:J29"/>
    <mergeCell ref="A31:B31"/>
    <mergeCell ref="B32:J32"/>
    <mergeCell ref="A1:C1"/>
    <mergeCell ref="A6:C6"/>
    <mergeCell ref="A7:C7"/>
    <mergeCell ref="D2:F2"/>
    <mergeCell ref="D3:F3"/>
    <mergeCell ref="D4:F4"/>
    <mergeCell ref="D6:F6"/>
    <mergeCell ref="D7:F7"/>
    <mergeCell ref="A10:J10"/>
    <mergeCell ref="A2:C2"/>
    <mergeCell ref="A3:C3"/>
    <mergeCell ref="A4:C4"/>
    <mergeCell ref="A13:J1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&amp;R&amp;"Arial,Krepko"&amp;12OBR-2</oddHeader>
    <oddFooter>&amp;L&amp;"Arial,Poševno"&amp;10UKC Maribor&amp;R&amp;"Arial,Poševno"&amp;10Stran &amp;P / &amp;N
Nabava programa za vodenje procesov z vzdrževanjem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3BF82-C2B6-42C0-A020-51C5C86A327F}">
  <dimension ref="A1:N32"/>
  <sheetViews>
    <sheetView view="pageBreakPreview" topLeftCell="A10" zoomScale="115" zoomScaleNormal="100" zoomScaleSheetLayoutView="115" workbookViewId="0">
      <selection activeCell="J19" sqref="J19:L19"/>
    </sheetView>
  </sheetViews>
  <sheetFormatPr defaultRowHeight="14.25" x14ac:dyDescent="0.2"/>
  <cols>
    <col min="1" max="1" width="4.85546875" style="3" customWidth="1"/>
    <col min="2" max="2" width="9.140625" style="3"/>
    <col min="3" max="3" width="13.140625" style="3" customWidth="1"/>
    <col min="4" max="4" width="24.85546875" style="3" customWidth="1"/>
    <col min="5" max="5" width="6.28515625" style="3" customWidth="1"/>
    <col min="6" max="6" width="9" style="3" customWidth="1"/>
    <col min="7" max="7" width="14" style="3" customWidth="1"/>
    <col min="8" max="8" width="6.42578125" style="3" customWidth="1"/>
    <col min="9" max="9" width="14.28515625" style="3" customWidth="1"/>
    <col min="10" max="10" width="4.42578125" style="3" customWidth="1"/>
    <col min="11" max="11" width="2.42578125" style="3" customWidth="1"/>
    <col min="12" max="12" width="5.28515625" style="3" customWidth="1"/>
    <col min="13" max="13" width="9.140625" style="3"/>
    <col min="14" max="14" width="6.7109375" style="3" customWidth="1"/>
    <col min="15" max="16" width="9.140625" style="3" customWidth="1"/>
    <col min="17" max="16384" width="9.140625" style="3"/>
  </cols>
  <sheetData>
    <row r="1" spans="1:14" ht="15.75" x14ac:dyDescent="0.25">
      <c r="A1" s="30" t="s">
        <v>5</v>
      </c>
      <c r="B1" s="30"/>
      <c r="C1" s="30"/>
      <c r="D1" s="12"/>
      <c r="E1" s="12"/>
      <c r="F1" s="12"/>
    </row>
    <row r="2" spans="1:14" s="4" customFormat="1" ht="27" customHeight="1" x14ac:dyDescent="0.25">
      <c r="A2" s="25" t="s">
        <v>6</v>
      </c>
      <c r="B2" s="26"/>
      <c r="C2" s="26"/>
      <c r="D2" s="51"/>
      <c r="E2" s="51"/>
      <c r="F2" s="13"/>
      <c r="G2" s="13"/>
      <c r="H2" s="13"/>
    </row>
    <row r="3" spans="1:14" s="4" customFormat="1" ht="27" customHeight="1" x14ac:dyDescent="0.2">
      <c r="A3" s="28" t="s">
        <v>7</v>
      </c>
      <c r="B3" s="28"/>
      <c r="C3" s="25"/>
      <c r="D3" s="51"/>
      <c r="E3" s="51"/>
      <c r="F3" s="3"/>
      <c r="G3" s="3"/>
      <c r="H3" s="3"/>
    </row>
    <row r="4" spans="1:14" s="4" customFormat="1" ht="27" customHeight="1" x14ac:dyDescent="0.2">
      <c r="A4" s="28" t="s">
        <v>8</v>
      </c>
      <c r="B4" s="28"/>
      <c r="C4" s="25"/>
      <c r="D4" s="51"/>
      <c r="E4" s="51"/>
      <c r="F4" s="3"/>
      <c r="G4" s="3"/>
      <c r="H4" s="3"/>
    </row>
    <row r="5" spans="1:14" s="5" customFormat="1" x14ac:dyDescent="0.2">
      <c r="D5" s="3"/>
      <c r="E5" s="3"/>
      <c r="F5" s="3"/>
      <c r="G5" s="3"/>
      <c r="H5" s="3"/>
    </row>
    <row r="6" spans="1:14" s="5" customFormat="1" ht="16.5" customHeight="1" x14ac:dyDescent="0.2">
      <c r="A6" s="28" t="s">
        <v>0</v>
      </c>
      <c r="B6" s="28"/>
      <c r="C6" s="25"/>
      <c r="D6" s="51"/>
      <c r="E6" s="51"/>
      <c r="F6" s="3"/>
      <c r="G6" s="3"/>
      <c r="H6" s="3"/>
    </row>
    <row r="7" spans="1:14" s="5" customFormat="1" ht="17.25" customHeight="1" x14ac:dyDescent="0.2">
      <c r="A7" s="28" t="s">
        <v>1</v>
      </c>
      <c r="B7" s="28"/>
      <c r="C7" s="25"/>
      <c r="D7" s="51"/>
      <c r="E7" s="51"/>
      <c r="F7" s="3"/>
      <c r="G7" s="3"/>
      <c r="H7" s="3"/>
    </row>
    <row r="8" spans="1:14" s="5" customFormat="1" ht="12.75" x14ac:dyDescent="0.2">
      <c r="A8" s="6"/>
      <c r="B8" s="6"/>
      <c r="C8" s="6"/>
      <c r="D8" s="6"/>
      <c r="E8" s="6"/>
      <c r="F8" s="6"/>
      <c r="G8" s="7"/>
      <c r="H8" s="7"/>
      <c r="I8" s="7"/>
      <c r="J8" s="7"/>
    </row>
    <row r="9" spans="1:14" s="5" customFormat="1" ht="12.75" x14ac:dyDescent="0.2">
      <c r="A9" s="6"/>
      <c r="B9" s="6"/>
      <c r="C9" s="6"/>
      <c r="D9" s="6"/>
      <c r="E9" s="6"/>
      <c r="F9" s="6"/>
      <c r="G9" s="7"/>
      <c r="H9" s="7"/>
      <c r="I9" s="7"/>
      <c r="J9" s="7"/>
    </row>
    <row r="10" spans="1:14" ht="23.25" customHeight="1" x14ac:dyDescent="0.35">
      <c r="A10" s="52" t="s">
        <v>27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1:14" ht="23.25" x14ac:dyDescent="0.3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4" s="5" customFormat="1" ht="15.75" x14ac:dyDescent="0.25">
      <c r="A12" s="48" t="s">
        <v>29</v>
      </c>
      <c r="B12" s="49"/>
      <c r="C12" s="49"/>
      <c r="D12" s="50" t="s">
        <v>31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</row>
    <row r="14" spans="1:14" s="5" customFormat="1" ht="38.25" x14ac:dyDescent="0.2">
      <c r="A14" s="15" t="s">
        <v>49</v>
      </c>
      <c r="B14" s="53" t="s">
        <v>19</v>
      </c>
      <c r="C14" s="54"/>
      <c r="D14" s="55"/>
      <c r="E14" s="15" t="s">
        <v>18</v>
      </c>
      <c r="F14" s="15" t="s">
        <v>17</v>
      </c>
      <c r="G14" s="15" t="s">
        <v>16</v>
      </c>
      <c r="H14" s="15" t="s">
        <v>22</v>
      </c>
      <c r="I14" s="16" t="s">
        <v>25</v>
      </c>
      <c r="J14" s="56" t="s">
        <v>23</v>
      </c>
      <c r="K14" s="56"/>
      <c r="L14" s="56"/>
      <c r="M14" s="57" t="s">
        <v>24</v>
      </c>
      <c r="N14" s="58"/>
    </row>
    <row r="15" spans="1:14" s="5" customFormat="1" ht="28.5" customHeight="1" x14ac:dyDescent="0.2">
      <c r="A15" s="17" t="s">
        <v>9</v>
      </c>
      <c r="B15" s="37" t="s">
        <v>32</v>
      </c>
      <c r="C15" s="37"/>
      <c r="D15" s="37"/>
      <c r="E15" s="18" t="s">
        <v>34</v>
      </c>
      <c r="F15" s="18">
        <v>1</v>
      </c>
      <c r="G15" s="1">
        <v>0</v>
      </c>
      <c r="H15" s="2">
        <v>0.22</v>
      </c>
      <c r="I15" s="19">
        <f>F15*G15</f>
        <v>0</v>
      </c>
      <c r="J15" s="59">
        <f>I15*H15</f>
        <v>0</v>
      </c>
      <c r="K15" s="59"/>
      <c r="L15" s="59"/>
      <c r="M15" s="59">
        <f>I15+J15</f>
        <v>0</v>
      </c>
      <c r="N15" s="59"/>
    </row>
    <row r="16" spans="1:14" s="5" customFormat="1" ht="28.5" customHeight="1" x14ac:dyDescent="0.2">
      <c r="A16" s="17" t="s">
        <v>10</v>
      </c>
      <c r="B16" s="44" t="s">
        <v>52</v>
      </c>
      <c r="C16" s="44"/>
      <c r="D16" s="44"/>
      <c r="E16" s="18" t="s">
        <v>30</v>
      </c>
      <c r="F16" s="18">
        <v>120</v>
      </c>
      <c r="G16" s="1">
        <v>0</v>
      </c>
      <c r="H16" s="2">
        <v>0.22</v>
      </c>
      <c r="I16" s="19">
        <f>F16*G16</f>
        <v>0</v>
      </c>
      <c r="J16" s="59">
        <f>I16*H16</f>
        <v>0</v>
      </c>
      <c r="K16" s="59"/>
      <c r="L16" s="59"/>
      <c r="M16" s="59">
        <f>I16+J16</f>
        <v>0</v>
      </c>
      <c r="N16" s="59"/>
    </row>
    <row r="17" spans="1:14" s="5" customFormat="1" ht="28.5" customHeight="1" x14ac:dyDescent="0.2">
      <c r="A17" s="17" t="s">
        <v>20</v>
      </c>
      <c r="B17" s="37" t="s">
        <v>33</v>
      </c>
      <c r="C17" s="37"/>
      <c r="D17" s="37"/>
      <c r="E17" s="18" t="s">
        <v>35</v>
      </c>
      <c r="F17" s="18">
        <v>600</v>
      </c>
      <c r="G17" s="1">
        <v>0</v>
      </c>
      <c r="H17" s="2">
        <v>0.22</v>
      </c>
      <c r="I17" s="19">
        <f>F17*G17</f>
        <v>0</v>
      </c>
      <c r="J17" s="59">
        <f>I17*H17</f>
        <v>0</v>
      </c>
      <c r="K17" s="59"/>
      <c r="L17" s="59"/>
      <c r="M17" s="59">
        <f>I17+J17</f>
        <v>0</v>
      </c>
      <c r="N17" s="59"/>
    </row>
    <row r="18" spans="1:14" s="5" customFormat="1" ht="28.5" customHeight="1" x14ac:dyDescent="0.2">
      <c r="A18" s="17" t="s">
        <v>21</v>
      </c>
      <c r="B18" s="37" t="s">
        <v>51</v>
      </c>
      <c r="C18" s="37"/>
      <c r="D18" s="37"/>
      <c r="E18" s="18" t="s">
        <v>35</v>
      </c>
      <c r="F18" s="18">
        <v>2400</v>
      </c>
      <c r="G18" s="1">
        <v>0</v>
      </c>
      <c r="H18" s="2">
        <v>0.22</v>
      </c>
      <c r="I18" s="19">
        <f>F18*G18</f>
        <v>0</v>
      </c>
      <c r="J18" s="59">
        <f>I18*H18</f>
        <v>0</v>
      </c>
      <c r="K18" s="59"/>
      <c r="L18" s="59"/>
      <c r="M18" s="59">
        <f>I18+J18</f>
        <v>0</v>
      </c>
      <c r="N18" s="59"/>
    </row>
    <row r="19" spans="1:14" s="5" customFormat="1" ht="28.5" customHeight="1" x14ac:dyDescent="0.2">
      <c r="G19" s="60" t="s">
        <v>26</v>
      </c>
      <c r="H19" s="60"/>
      <c r="I19" s="20">
        <f>SUM(I15:I18)</f>
        <v>0</v>
      </c>
      <c r="J19" s="59">
        <f>SUM(J15:L18)</f>
        <v>0</v>
      </c>
      <c r="K19" s="59"/>
      <c r="L19" s="59"/>
      <c r="M19" s="59">
        <f>I19+J19</f>
        <v>0</v>
      </c>
      <c r="N19" s="59"/>
    </row>
    <row r="20" spans="1:14" ht="28.5" customHeight="1" x14ac:dyDescent="0.2"/>
    <row r="21" spans="1:14" s="5" customFormat="1" ht="24" customHeight="1" x14ac:dyDescent="0.2">
      <c r="A21" s="15" t="s">
        <v>49</v>
      </c>
      <c r="B21" s="53" t="s">
        <v>19</v>
      </c>
      <c r="C21" s="54"/>
      <c r="D21" s="55"/>
      <c r="E21" s="63" t="s">
        <v>45</v>
      </c>
      <c r="F21" s="63"/>
      <c r="G21" s="63"/>
      <c r="H21" s="63"/>
      <c r="I21" s="63"/>
      <c r="J21" s="63"/>
      <c r="K21" s="63"/>
      <c r="L21" s="63"/>
      <c r="M21" s="63"/>
      <c r="N21" s="63"/>
    </row>
    <row r="22" spans="1:14" s="5" customFormat="1" ht="39" customHeight="1" x14ac:dyDescent="0.2">
      <c r="A22" s="17" t="s">
        <v>9</v>
      </c>
      <c r="B22" s="37" t="s">
        <v>47</v>
      </c>
      <c r="C22" s="37"/>
      <c r="D22" s="37"/>
      <c r="E22" s="62"/>
      <c r="F22" s="62"/>
      <c r="G22" s="62"/>
      <c r="H22" s="62"/>
      <c r="I22" s="62"/>
      <c r="J22" s="62"/>
      <c r="K22" s="62"/>
      <c r="L22" s="62"/>
      <c r="M22" s="62"/>
      <c r="N22" s="62"/>
    </row>
    <row r="23" spans="1:14" ht="28.5" customHeight="1" x14ac:dyDescent="0.2"/>
    <row r="24" spans="1:14" s="5" customFormat="1" ht="11.25" customHeight="1" x14ac:dyDescent="0.2">
      <c r="A24" s="64" t="s">
        <v>41</v>
      </c>
      <c r="B24" s="64"/>
      <c r="C24" s="21"/>
      <c r="D24" s="21"/>
      <c r="E24" s="21"/>
      <c r="F24" s="21"/>
      <c r="G24" s="21"/>
      <c r="H24" s="21"/>
      <c r="I24" s="21"/>
      <c r="J24" s="21"/>
      <c r="K24" s="21"/>
    </row>
    <row r="25" spans="1:14" s="5" customFormat="1" ht="11.25" customHeight="1" x14ac:dyDescent="0.2">
      <c r="A25" s="22" t="s">
        <v>12</v>
      </c>
      <c r="B25" s="65" t="s">
        <v>42</v>
      </c>
      <c r="C25" s="65"/>
      <c r="D25" s="65"/>
      <c r="E25" s="65"/>
      <c r="F25" s="65"/>
      <c r="G25" s="65"/>
      <c r="H25" s="65"/>
      <c r="I25" s="65"/>
      <c r="J25" s="65"/>
      <c r="K25" s="65"/>
    </row>
    <row r="26" spans="1:14" s="5" customFormat="1" ht="36" customHeight="1" x14ac:dyDescent="0.2">
      <c r="A26" s="22" t="s">
        <v>12</v>
      </c>
      <c r="B26" s="68" t="s">
        <v>50</v>
      </c>
      <c r="C26" s="68"/>
      <c r="D26" s="68"/>
      <c r="E26" s="68"/>
      <c r="F26" s="68"/>
      <c r="G26" s="68"/>
      <c r="H26" s="68"/>
      <c r="I26" s="68"/>
      <c r="J26" s="68"/>
      <c r="K26" s="68"/>
    </row>
    <row r="27" spans="1:14" s="5" customFormat="1" ht="15" customHeight="1" x14ac:dyDescent="0.2">
      <c r="A27" s="22" t="s">
        <v>12</v>
      </c>
      <c r="B27" s="66" t="s">
        <v>43</v>
      </c>
      <c r="C27" s="66"/>
      <c r="D27" s="66"/>
      <c r="E27" s="66"/>
      <c r="F27" s="66"/>
      <c r="G27" s="66"/>
      <c r="H27" s="66"/>
      <c r="I27" s="66"/>
      <c r="J27" s="66"/>
      <c r="K27" s="66"/>
    </row>
    <row r="28" spans="1:14" s="5" customFormat="1" ht="18.75" customHeight="1" x14ac:dyDescent="0.2">
      <c r="A28" s="23" t="s">
        <v>12</v>
      </c>
      <c r="B28" s="67" t="s">
        <v>46</v>
      </c>
      <c r="C28" s="67"/>
      <c r="D28" s="67"/>
      <c r="E28" s="67"/>
      <c r="F28" s="67"/>
      <c r="G28" s="67"/>
      <c r="H28" s="67"/>
      <c r="I28" s="67"/>
      <c r="J28" s="67"/>
      <c r="K28" s="67"/>
    </row>
    <row r="29" spans="1:14" ht="28.5" customHeight="1" x14ac:dyDescent="0.2"/>
    <row r="30" spans="1:14" s="5" customFormat="1" ht="15" customHeight="1" x14ac:dyDescent="0.2">
      <c r="A30" s="33" t="s">
        <v>14</v>
      </c>
      <c r="B30" s="33"/>
      <c r="C30" s="33"/>
      <c r="D30" s="33"/>
      <c r="E30" s="33"/>
      <c r="F30" s="33"/>
      <c r="G30" s="33"/>
      <c r="H30" s="33"/>
      <c r="I30" s="36"/>
      <c r="J30" s="36"/>
      <c r="K30" s="36"/>
      <c r="L30" s="36"/>
      <c r="M30" s="36"/>
      <c r="N30" s="36"/>
    </row>
    <row r="31" spans="1:14" s="5" customFormat="1" ht="12.75" x14ac:dyDescent="0.2"/>
    <row r="32" spans="1:14" s="5" customFormat="1" ht="15" customHeight="1" x14ac:dyDescent="0.2">
      <c r="A32" s="33" t="s">
        <v>15</v>
      </c>
      <c r="B32" s="33"/>
      <c r="C32" s="33"/>
      <c r="D32" s="33"/>
      <c r="E32" s="33"/>
      <c r="F32" s="33"/>
      <c r="G32" s="33"/>
      <c r="H32" s="33"/>
      <c r="I32" s="61"/>
      <c r="J32" s="61"/>
      <c r="K32" s="61"/>
      <c r="L32" s="61"/>
      <c r="M32" s="61"/>
      <c r="N32" s="61"/>
    </row>
  </sheetData>
  <sheetProtection algorithmName="SHA-512" hashValue="TuwtSsRCrU3Kom4bgePSOYg6a6Ogl0HIJmVR74/EqOnXFt8X155QnYPcTYm+NN+lXM6nLyPr+71CYlFTM5vipw==" saltValue="i4J7VzOJo3m+lK0NN0Fx5Q==" spinCount="100000" sheet="1" objects="1" scenarios="1"/>
  <mergeCells count="45">
    <mergeCell ref="A30:H30"/>
    <mergeCell ref="I30:N30"/>
    <mergeCell ref="A32:H32"/>
    <mergeCell ref="I32:N32"/>
    <mergeCell ref="B21:D21"/>
    <mergeCell ref="B22:D22"/>
    <mergeCell ref="E22:N22"/>
    <mergeCell ref="E21:N21"/>
    <mergeCell ref="A24:B24"/>
    <mergeCell ref="B25:K25"/>
    <mergeCell ref="B27:K27"/>
    <mergeCell ref="B28:K28"/>
    <mergeCell ref="B26:K26"/>
    <mergeCell ref="B16:D16"/>
    <mergeCell ref="J16:L16"/>
    <mergeCell ref="M16:N16"/>
    <mergeCell ref="G19:H19"/>
    <mergeCell ref="J19:L19"/>
    <mergeCell ref="M19:N19"/>
    <mergeCell ref="B17:D17"/>
    <mergeCell ref="J17:L17"/>
    <mergeCell ref="M17:N17"/>
    <mergeCell ref="B18:D18"/>
    <mergeCell ref="J18:L18"/>
    <mergeCell ref="M18:N18"/>
    <mergeCell ref="B14:D14"/>
    <mergeCell ref="J14:L14"/>
    <mergeCell ref="M14:N14"/>
    <mergeCell ref="B15:D15"/>
    <mergeCell ref="J15:L15"/>
    <mergeCell ref="M15:N15"/>
    <mergeCell ref="A12:C12"/>
    <mergeCell ref="D12:N12"/>
    <mergeCell ref="A1:C1"/>
    <mergeCell ref="A2:C2"/>
    <mergeCell ref="D2:E2"/>
    <mergeCell ref="A3:C3"/>
    <mergeCell ref="D3:E3"/>
    <mergeCell ref="A4:C4"/>
    <mergeCell ref="D4:E4"/>
    <mergeCell ref="A6:C6"/>
    <mergeCell ref="D6:E6"/>
    <mergeCell ref="A7:C7"/>
    <mergeCell ref="D7:E7"/>
    <mergeCell ref="A10:N10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&amp;R&amp;"Arial,Krepko"&amp;12OBR-2.1</oddHeader>
    <oddFooter>&amp;L&amp;"Arial,Poševno"&amp;10UKC Maribor&amp;R&amp;"Arial,Poševno"&amp;10Stran &amp;P / &amp;N
Nabava programa za vodenje procesov z vzdrževanjem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 OBR-2</vt:lpstr>
      <vt:lpstr>Predračun OBR-2.1</vt:lpstr>
      <vt:lpstr>'Predračun OBR-2.1'!Področje_tiskanja</vt:lpstr>
      <vt:lpstr>'Rekapitulacija OBR-2'!Področje_tiskanja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Dejan SIMIĆ</cp:lastModifiedBy>
  <cp:lastPrinted>2025-11-18T11:08:12Z</cp:lastPrinted>
  <dcterms:created xsi:type="dcterms:W3CDTF">2024-02-02T09:36:16Z</dcterms:created>
  <dcterms:modified xsi:type="dcterms:W3CDTF">2025-11-19T12:08:05Z</dcterms:modified>
</cp:coreProperties>
</file>